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435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D9" i="1" l="1"/>
  <c r="D6" i="1"/>
  <c r="C23" i="1" l="1"/>
  <c r="C9" i="1" l="1"/>
  <c r="C13" i="1"/>
  <c r="C15" i="1"/>
  <c r="C17" i="1"/>
  <c r="C19" i="1"/>
  <c r="C25" i="1"/>
  <c r="C27" i="1"/>
  <c r="C28" i="1"/>
  <c r="C30" i="1"/>
  <c r="C31" i="1"/>
  <c r="C32" i="1"/>
  <c r="D29" i="1"/>
  <c r="C29" i="1" l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<sst xmlns="http://schemas.openxmlformats.org/spreadsheetml/2006/main" count="47" uniqueCount="44">
  <si>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</si>
  <si>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</si>
  <si>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</si>
  <si>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</si>
  <si>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</si>
  <si>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</si>
  <si>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</si>
  <si>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</si>
  <si>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</si>
  <si>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</si>
  <si>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</si>
  <si>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</si>
  <si>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</si>
  <si>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</si>
  <si>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</si>
  <si>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</si>
  <si>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</si>
  <si>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</si>
  <si>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</si>
  <si>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</si>
  <si>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</si>
  <si>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</si>
  <si>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</si>
  <si>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</si>
  <si>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</si>
  <si>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</si>
  <si>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</si>
  <si>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</si>
  <si>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</si>
  <si>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</si>
  <si>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</si>
  <si>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</si>
  <si>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</si>
  <si>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</si>
  <si>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</si>
  <si>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</si>
  <si>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</si>
  <si>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</si>
  <si>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</si>
  <si>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 ԿԳՄՍՆ  &lt;&lt; Ախուրյանի Ն. Աղբալյանի անվան ավագ դպրոց&gt;&gt; ՊՈԱԿ</t>
  </si>
  <si>
    <r>
      <t>Այլ աղբյուրներից  (</t>
    </r>
    <r>
      <rPr>
        <sz val="10"/>
        <color theme="1"/>
        <rFont val="Arial Armenian"/>
        <family val="2"/>
      </rPr>
      <t>ԿԶՆԱԿ)</t>
    </r>
  </si>
  <si>
    <t>Տնօրեն-1  
Վարչատնտեսական մասի համակարգող -1
Ուսումնական  գծով տնօրենի տեղակալ-1  
ՄԿԱ   գծով համակարգող-1</t>
  </si>
  <si>
    <t>Անձնակազմի կառավարման մասնագետ -1</t>
  </si>
  <si>
    <r>
      <rPr>
        <sz val="11"/>
        <rFont val="Arial Armenian"/>
        <family val="2"/>
      </rPr>
      <t xml:space="preserve">Տնօրեն-1   402,3
Վարչատնտեսական համակարգող-1  316,8
ՄԿԱ գծով տնօրենի տեղակալ-0,75   157,7
Ուսումնական գծով տնօրենի տեղակալ-0,75  166,8
Դաստ.  աշխ,  կազմակերպիչ-0,75  118,5
Զինղեկ-1  200,0/կոչում-5,7, ՔՊ-0,5  60,6/   260,6
Գրադարանավար-1   117,0
Հոգեբան - </t>
    </r>
    <r>
      <rPr>
        <sz val="10"/>
        <rFont val="Arial Armenian"/>
        <family val="2"/>
      </rPr>
      <t xml:space="preserve">0,75   </t>
    </r>
    <r>
      <rPr>
        <sz val="11"/>
        <rFont val="Arial Armenian"/>
        <family val="2"/>
      </rPr>
      <t xml:space="preserve"> 86,6
Ուսուցչի օգնական   1,5    164,4
Լաբորանտ-1   117,0
Էլ. կառ. և դաս. մասն. -0,75    103,7
Անձնակազմի կառ. մասն.  -1     117,0
Հաշվապահ-1  208,0
Հավաքարար -3    98,4
Գիշերապահ -4  109,7
Ուսուցիչներ -17    186,4</t>
    </r>
    <r>
      <rPr>
        <sz val="12"/>
        <rFont val="Arial Armenian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</si>
</sst>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դ_ր_._-;\-* #,##0.00\ _դ_ր_._-;_-* &quot;-&quot;??\ _դ_ր_._-;_-@_-"/>
    <numFmt numFmtId="165" formatCode="_(* #,##0.0_);_(* \(#,##0.0\);_(* &quot;0&quot;??_);_(@_)"/>
    <numFmt numFmtId="166" formatCode="_(* #,##0.0_);_(* \(#,##0.0\);_(* &quot;-&quot;??_);_(@_)"/>
    <numFmt numFmtId="167" formatCode="0.0"/>
  </numFmts>
  <fonts count="17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2"/>
      <color rgb="FF000000"/>
      <name val="GHEA Grapalat"/>
      <family val="3"/>
    </font>
    <font>
      <sz val="11"/>
      <color rgb="FF000000"/>
      <name val="GHEA Grapalat"/>
      <family val="3"/>
    </font>
    <font>
      <sz val="10"/>
      <color theme="1"/>
      <name val="Arial Armenian"/>
      <family val="2"/>
    </font>
    <font>
      <sz val="9"/>
      <color theme="1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164" fontId="9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6" fontId="10" fillId="3" borderId="3" xfId="4" applyNumberFormat="1" applyFont="1" applyFill="1" applyBorder="1" applyAlignment="1" applyProtection="1">
      <alignment horizontal="right" vertical="top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165" fontId="11" fillId="7" borderId="3" xfId="4" applyNumberFormat="1" applyFont="1" applyFill="1" applyBorder="1" applyAlignment="1" applyProtection="1">
      <alignment horizontal="right" vertical="top" wrapText="1"/>
      <protection locked="0"/>
    </xf>
    <xf numFmtId="0" fontId="4" fillId="0" borderId="2" xfId="0" applyFont="1" applyFill="1" applyBorder="1" applyAlignment="1">
      <alignment horizontal="right"/>
    </xf>
    <xf numFmtId="0" fontId="5" fillId="5" borderId="2" xfId="0" applyFont="1" applyFill="1" applyBorder="1" applyAlignment="1">
      <alignment horizontal="right"/>
    </xf>
    <xf numFmtId="0" fontId="5" fillId="6" borderId="2" xfId="0" applyFont="1" applyFill="1" applyBorder="1" applyAlignment="1">
      <alignment horizontal="right"/>
    </xf>
    <xf numFmtId="166" fontId="10" fillId="3" borderId="3" xfId="4" applyNumberFormat="1" applyFont="1" applyFill="1" applyBorder="1" applyAlignment="1" applyProtection="1">
      <alignment horizontal="right" vertical="center" wrapText="1"/>
      <protection locked="0"/>
    </xf>
    <xf numFmtId="167" fontId="4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165" fontId="11" fillId="7" borderId="3" xfId="4" applyNumberFormat="1" applyFont="1" applyFill="1" applyBorder="1" applyAlignment="1" applyProtection="1">
      <alignment horizontal="right" vertical="center" wrapText="1"/>
      <protection locked="0"/>
    </xf>
    <xf numFmtId="0" fontId="4" fillId="0" borderId="2" xfId="0" applyFont="1" applyFill="1" applyBorder="1" applyAlignment="1">
      <alignment horizontal="right" vertical="center"/>
    </xf>
    <xf numFmtId="0" fontId="5" fillId="5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vertical="center"/>
    </xf>
  </cellXfs>
  <cellStyles count="5">
    <cellStyle name="Normal 6" xfId="1"/>
    <cellStyle name="Normal 7" xfId="2"/>
    <cellStyle name="Обычный" xfId="0" builtinId="0"/>
    <cellStyle name="Обычный 2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C22" sqref="C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3.6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31" t="s">
        <v>36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6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32">
        <f t="shared" ref="C6:D19" si="0">SUM(D6:D6)</f>
        <v>0</v>
      </c>
      <c r="D6" s="33">
        <f t="shared" si="0"/>
        <v>0</v>
      </c>
    </row>
    <row r="7" spans="1:169" ht="18.399999999999999" customHeight="1" x14ac:dyDescent="0.2">
      <c r="A7" s="10"/>
      <c r="B7" s="11" t="s">
        <v>4</v>
      </c>
      <c r="C7" s="27">
        <v>79783.600000000006</v>
      </c>
      <c r="D7" s="41">
        <v>79783.600000000006</v>
      </c>
    </row>
    <row r="8" spans="1:169" ht="18.399999999999999" customHeight="1" x14ac:dyDescent="0.2">
      <c r="A8" s="10"/>
      <c r="B8" s="11" t="s">
        <v>5</v>
      </c>
      <c r="C8" s="35">
        <v>1000</v>
      </c>
      <c r="D8" s="42">
        <v>1000</v>
      </c>
    </row>
    <row r="9" spans="1:169" ht="18.399999999999999" customHeight="1" x14ac:dyDescent="0.2">
      <c r="A9" s="10"/>
      <c r="B9" s="11" t="s">
        <v>6</v>
      </c>
      <c r="C9" s="36">
        <f t="shared" si="0"/>
        <v>0</v>
      </c>
      <c r="D9" s="43">
        <f t="shared" si="0"/>
        <v>0</v>
      </c>
    </row>
    <row r="10" spans="1:169" ht="18.399999999999999" customHeight="1" x14ac:dyDescent="0.2">
      <c r="A10" s="10"/>
      <c r="B10" s="11" t="s">
        <v>40</v>
      </c>
      <c r="C10" s="37">
        <v>794.1</v>
      </c>
      <c r="D10" s="44">
        <v>794.1</v>
      </c>
    </row>
    <row r="11" spans="1:169" ht="53.1" customHeight="1" x14ac:dyDescent="0.2">
      <c r="A11" s="7" t="s">
        <v>7</v>
      </c>
      <c r="B11" s="8" t="s">
        <v>38</v>
      </c>
      <c r="C11" s="38">
        <v>5827.4</v>
      </c>
      <c r="D11" s="45">
        <v>5827.4</v>
      </c>
    </row>
    <row r="12" spans="1:169" ht="68.099999999999994" customHeight="1" x14ac:dyDescent="0.2">
      <c r="A12" s="7">
        <v>1</v>
      </c>
      <c r="B12" s="12" t="s">
        <v>8</v>
      </c>
      <c r="C12" s="39">
        <v>35</v>
      </c>
      <c r="D12" s="46">
        <v>35</v>
      </c>
    </row>
    <row r="13" spans="1:169" s="15" customFormat="1" x14ac:dyDescent="0.2">
      <c r="A13" s="13"/>
      <c r="B13" s="14" t="s">
        <v>9</v>
      </c>
      <c r="C13" s="36">
        <f t="shared" si="0"/>
        <v>0</v>
      </c>
      <c r="D13" s="47"/>
    </row>
    <row r="14" spans="1:169" ht="33.4" customHeight="1" x14ac:dyDescent="0.2">
      <c r="A14" s="16" t="s">
        <v>10</v>
      </c>
      <c r="B14" s="17" t="s">
        <v>11</v>
      </c>
      <c r="C14" s="39">
        <v>35</v>
      </c>
      <c r="D14" s="47">
        <v>35</v>
      </c>
    </row>
    <row r="15" spans="1:169" ht="34.700000000000003" customHeight="1" x14ac:dyDescent="0.2">
      <c r="A15" s="16" t="s">
        <v>12</v>
      </c>
      <c r="B15" s="17" t="s">
        <v>13</v>
      </c>
      <c r="C15" s="36">
        <f t="shared" si="0"/>
        <v>0</v>
      </c>
      <c r="D15" s="47">
        <v>0</v>
      </c>
    </row>
    <row r="16" spans="1:169" ht="68.099999999999994" customHeight="1" x14ac:dyDescent="0.2">
      <c r="A16" s="7">
        <v>2</v>
      </c>
      <c r="B16" s="12" t="s">
        <v>14</v>
      </c>
      <c r="C16" s="46">
        <v>5</v>
      </c>
      <c r="D16" s="49">
        <v>5</v>
      </c>
    </row>
    <row r="17" spans="1:4" s="15" customFormat="1" x14ac:dyDescent="0.2">
      <c r="A17" s="13"/>
      <c r="B17" s="14" t="s">
        <v>9</v>
      </c>
      <c r="C17" s="36">
        <f t="shared" si="0"/>
        <v>0</v>
      </c>
      <c r="D17" s="47">
        <v>0</v>
      </c>
    </row>
    <row r="18" spans="1:4" ht="93" customHeight="1" x14ac:dyDescent="0.2">
      <c r="A18" s="16" t="s">
        <v>15</v>
      </c>
      <c r="B18" s="18" t="s">
        <v>16</v>
      </c>
      <c r="C18" s="39">
        <v>4</v>
      </c>
      <c r="D18" s="28" t="s">
        <v>41</v>
      </c>
    </row>
    <row r="19" spans="1:4" ht="54.95" customHeight="1" x14ac:dyDescent="0.2">
      <c r="A19" s="16" t="s">
        <v>17</v>
      </c>
      <c r="B19" s="18" t="s">
        <v>18</v>
      </c>
      <c r="C19" s="36">
        <f t="shared" si="0"/>
        <v>0</v>
      </c>
      <c r="D19" s="48">
        <v>0</v>
      </c>
    </row>
    <row r="20" spans="1:4" ht="50.45" customHeight="1" x14ac:dyDescent="0.2">
      <c r="A20" s="16" t="s">
        <v>19</v>
      </c>
      <c r="B20" s="18" t="s">
        <v>20</v>
      </c>
      <c r="C20" s="39">
        <v>1</v>
      </c>
      <c r="D20" s="29" t="s">
        <v>42</v>
      </c>
    </row>
    <row r="21" spans="1:4" ht="50.45" customHeight="1" x14ac:dyDescent="0.2">
      <c r="A21" s="7">
        <v>3</v>
      </c>
      <c r="B21" s="12" t="s">
        <v>21</v>
      </c>
      <c r="C21" s="40">
        <v>176.1</v>
      </c>
      <c r="D21" s="40">
        <v>176.1</v>
      </c>
    </row>
    <row r="22" spans="1:4" ht="351" customHeight="1" x14ac:dyDescent="0.2">
      <c r="A22" s="7">
        <v>4</v>
      </c>
      <c r="B22" s="12" t="s">
        <v>30</v>
      </c>
      <c r="C22" s="34">
        <v>0</v>
      </c>
      <c r="D22" s="30" t="s">
        <v>43</v>
      </c>
    </row>
    <row r="23" spans="1:4" ht="50.45" customHeight="1" x14ac:dyDescent="0.2">
      <c r="A23" s="7">
        <v>5</v>
      </c>
      <c r="B23" s="12" t="s">
        <v>31</v>
      </c>
      <c r="C23" s="36">
        <f t="shared" ref="C23" si="1">SUM(D23:D23)</f>
        <v>0</v>
      </c>
      <c r="D23" s="47">
        <v>0</v>
      </c>
    </row>
    <row r="24" spans="1:4" ht="32.85" customHeight="1" x14ac:dyDescent="0.2">
      <c r="A24" s="7">
        <v>6</v>
      </c>
      <c r="B24" s="12" t="s">
        <v>22</v>
      </c>
      <c r="C24" s="39">
        <v>116.3</v>
      </c>
      <c r="D24" s="39">
        <v>116.3</v>
      </c>
    </row>
    <row r="25" spans="1:4" s="15" customFormat="1" x14ac:dyDescent="0.2">
      <c r="A25" s="13"/>
      <c r="B25" s="14" t="s">
        <v>9</v>
      </c>
      <c r="C25" s="36">
        <f t="shared" ref="C25:C32" si="2">SUM(D25:D25)</f>
        <v>0</v>
      </c>
      <c r="D25" s="47">
        <v>0</v>
      </c>
    </row>
    <row r="26" spans="1:4" ht="32.1" customHeight="1" x14ac:dyDescent="0.2">
      <c r="A26" s="25" t="s">
        <v>32</v>
      </c>
      <c r="B26" s="18" t="s">
        <v>23</v>
      </c>
      <c r="C26" s="39">
        <v>116.3</v>
      </c>
      <c r="D26" s="39">
        <v>116.3</v>
      </c>
    </row>
    <row r="27" spans="1:4" ht="18.95" customHeight="1" x14ac:dyDescent="0.2">
      <c r="A27" s="16">
        <v>6.2</v>
      </c>
      <c r="B27" s="18" t="s">
        <v>24</v>
      </c>
      <c r="C27" s="36">
        <f t="shared" si="2"/>
        <v>0</v>
      </c>
      <c r="D27" s="47">
        <v>0</v>
      </c>
    </row>
    <row r="28" spans="1:4" ht="18.399999999999999" customHeight="1" x14ac:dyDescent="0.2">
      <c r="A28" s="25" t="s">
        <v>33</v>
      </c>
      <c r="B28" s="18" t="s">
        <v>25</v>
      </c>
      <c r="C28" s="36">
        <f t="shared" si="2"/>
        <v>0</v>
      </c>
      <c r="D28" s="47">
        <v>0</v>
      </c>
    </row>
    <row r="29" spans="1:4" ht="62.25" customHeight="1" x14ac:dyDescent="0.2">
      <c r="A29" s="7">
        <v>7</v>
      </c>
      <c r="B29" s="12" t="s">
        <v>26</v>
      </c>
      <c r="C29" s="36">
        <f t="shared" si="2"/>
        <v>0</v>
      </c>
      <c r="D29" s="47">
        <f>SUM(D31:D32)</f>
        <v>0</v>
      </c>
    </row>
    <row r="30" spans="1:4" s="15" customFormat="1" x14ac:dyDescent="0.2">
      <c r="A30" s="19"/>
      <c r="B30" s="14" t="s">
        <v>9</v>
      </c>
      <c r="C30" s="36">
        <f t="shared" si="2"/>
        <v>0</v>
      </c>
      <c r="D30" s="47"/>
    </row>
    <row r="31" spans="1:4" ht="34.15" customHeight="1" x14ac:dyDescent="0.2">
      <c r="A31" s="25" t="s">
        <v>34</v>
      </c>
      <c r="B31" s="18" t="s">
        <v>27</v>
      </c>
      <c r="C31" s="36">
        <f t="shared" si="2"/>
        <v>0</v>
      </c>
      <c r="D31" s="47">
        <v>0</v>
      </c>
    </row>
    <row r="32" spans="1:4" ht="34.15" customHeight="1" x14ac:dyDescent="0.2">
      <c r="A32" s="25" t="s">
        <v>35</v>
      </c>
      <c r="B32" s="18" t="s">
        <v>28</v>
      </c>
      <c r="C32" s="36">
        <f t="shared" si="2"/>
        <v>0</v>
      </c>
      <c r="D32" s="47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Qrist</cp:lastModifiedBy>
  <cp:lastPrinted>2023-01-13T08:02:00Z</cp:lastPrinted>
  <dcterms:created xsi:type="dcterms:W3CDTF">2018-07-20T13:50:31Z</dcterms:created>
  <dcterms:modified xsi:type="dcterms:W3CDTF">2025-03-06T06:54:33Z</dcterms:modified>
</cp:coreProperties>
</file>